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594" activeTab="1"/>
  </bookViews>
  <sheets>
    <sheet name="01-1-1" sheetId="6" r:id="rId1"/>
    <sheet name="01-6-1" sheetId="4" r:id="rId2"/>
    <sheet name="05-4-1" sheetId="8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9" i="8" l="1"/>
  <c r="O19" i="8"/>
  <c r="O12" i="8" s="1"/>
  <c r="M19" i="8"/>
  <c r="R15" i="8"/>
  <c r="O15" i="8"/>
  <c r="M15" i="8"/>
  <c r="J12" i="8"/>
  <c r="I12" i="8"/>
  <c r="F12" i="8"/>
  <c r="M12" i="8" l="1"/>
  <c r="R12" i="8"/>
  <c r="J12" i="4" l="1"/>
  <c r="I12" i="4"/>
</calcChain>
</file>

<file path=xl/sharedStrings.xml><?xml version="1.0" encoding="utf-8"?>
<sst xmlns="http://schemas.openxmlformats.org/spreadsheetml/2006/main" count="269" uniqueCount="55">
  <si>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</si>
  <si>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</si>
  <si>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</si>
  <si>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01</t>
  </si>
  <si>
    <t>Խումբ N</t>
  </si>
  <si>
    <t>Դաս N</t>
  </si>
  <si>
    <t>1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</si>
  <si>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</si>
  <si>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</si>
  <si>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</si>
  <si>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</si>
  <si>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</si>
  <si>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</si>
  <si>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</si>
  <si>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</si>
  <si>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</si>
  <si>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</si>
  <si>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</si>
  <si>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</si>
  <si>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</si>
  <si>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</si>
  <si>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</si>
  <si>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</si>
  <si>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</si>
  <si>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</si>
  <si>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</si>
  <si>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</si>
  <si>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</si>
  <si>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</si>
  <si>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</si>
  <si>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</si>
  <si>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</si>
  <si>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</si>
  <si>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</si>
  <si>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</si>
  <si>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ԾԱՆՈՒՑՈՒՄ
ԱՇՈՑՔԻ ՀԱՄԱՅՆՔԱՊԵՏՐԱՆԻ 2026 ԹՎԱԿԱՆԻ ԳՆՈՒՄՆԵՐԻ ՊԼԱՆՈՒՄ 
ՓՈՓՈԽՈՒԹՅՈՒՆՆԵՐԻ ԵՎ ԼՐԱՑՈՒՄՆԵՐԻ ՄԱՍԻՆ</t>
  </si>
  <si>
    <t>2. Ծրագրի անվանումը՝ Ընդհանուր բնույթի հանրային ծառայություններ (այլ դասերին չպատկանող)</t>
  </si>
  <si>
    <t>6</t>
  </si>
  <si>
    <t>0</t>
  </si>
  <si>
    <t>ՄԱ</t>
  </si>
  <si>
    <t>հատ</t>
  </si>
  <si>
    <t>Պատրաստի բետոնե շաղախ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</si>
  <si>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</si>
  <si>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2. Ծրագրի անվանումը՝ Կենսաբազմազանության և բնության պաշտպանություն</t>
  </si>
  <si>
    <t>05</t>
  </si>
  <si>
    <t>4</t>
  </si>
  <si>
    <t>Ընձյուղներ</t>
  </si>
  <si>
    <t>Գյուղատնտեսական ապրանքներ</t>
  </si>
  <si>
    <t>Շենքերի և կառույցների ընթացիկ նորոգում ու պահպանում</t>
  </si>
  <si>
    <t>Բենզին, ռեգուլյար</t>
  </si>
  <si>
    <t>լիտր</t>
  </si>
  <si>
    <t>ԷԱՃ</t>
  </si>
  <si>
    <t>Տրանսպորտային նյութեր</t>
  </si>
  <si>
    <t>2. Ծրագրի անվանումը՝ Օրենսդիր և գործադիր մարմիններ, պետական կառավարում</t>
  </si>
  <si>
    <t>03121140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</si>
</sst>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7.5"/>
      <color rgb="FF000000"/>
      <name val="GHEA Grapalat"/>
      <family val="3"/>
    </font>
    <font>
      <vertAlign val="superscript"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4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left"/>
    </xf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right"/>
    </xf>
    <xf numFmtId="0" fontId="3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4" xfId="1" applyFont="1" applyBorder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9" xfId="0" applyFont="1" applyBorder="1" applyAlignment="1">
      <alignment horizontal="left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opLeftCell="A7" zoomScaleNormal="100" workbookViewId="0">
      <selection activeCell="A3" sqref="A3:S5"/>
    </sheetView>
  </sheetViews>
  <sheetFormatPr defaultRowHeight="15" x14ac:dyDescent="0.25"/>
  <cols>
    <col min="3" max="3" width="17.140625" customWidth="1"/>
    <col min="16" max="16" width="13.28515625" customWidth="1"/>
  </cols>
  <sheetData>
    <row r="1" spans="1:19" ht="51" customHeight="1" x14ac:dyDescent="0.3">
      <c r="A1" s="48" t="s">
        <v>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spans="1:19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19" x14ac:dyDescent="0.25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 x14ac:dyDescent="0.25">
      <c r="A4" s="50" t="s">
        <v>53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</row>
    <row r="5" spans="1:19" x14ac:dyDescent="0.25">
      <c r="A5" s="50" t="s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</row>
    <row r="6" spans="1:19" x14ac:dyDescent="0.25">
      <c r="A6" s="43" t="s">
        <v>2</v>
      </c>
      <c r="B6" s="43"/>
      <c r="C6" s="43"/>
      <c r="D6" s="43"/>
      <c r="E6" s="43"/>
      <c r="F6" s="43"/>
      <c r="G6" s="43"/>
      <c r="H6" s="43"/>
      <c r="I6" s="44"/>
      <c r="J6" s="15" t="s">
        <v>3</v>
      </c>
      <c r="K6" s="45"/>
      <c r="L6" s="46"/>
      <c r="M6" s="46"/>
      <c r="N6" s="46"/>
      <c r="O6" s="46"/>
      <c r="P6" s="46"/>
      <c r="Q6" s="46"/>
      <c r="R6" s="46"/>
      <c r="S6" s="46"/>
    </row>
    <row r="7" spans="1:19" x14ac:dyDescent="0.25">
      <c r="A7" s="43" t="s">
        <v>4</v>
      </c>
      <c r="B7" s="43"/>
      <c r="C7" s="43"/>
      <c r="D7" s="43"/>
      <c r="E7" s="43"/>
      <c r="F7" s="43"/>
      <c r="G7" s="43"/>
      <c r="H7" s="43"/>
      <c r="I7" s="44"/>
      <c r="J7" s="15" t="s">
        <v>6</v>
      </c>
      <c r="K7" s="45"/>
      <c r="L7" s="46"/>
      <c r="M7" s="46"/>
      <c r="N7" s="46"/>
      <c r="O7" s="46"/>
      <c r="P7" s="46"/>
      <c r="Q7" s="46"/>
      <c r="R7" s="46"/>
      <c r="S7" s="46"/>
    </row>
    <row r="8" spans="1:19" x14ac:dyDescent="0.25">
      <c r="A8" s="43" t="s">
        <v>5</v>
      </c>
      <c r="B8" s="43"/>
      <c r="C8" s="43"/>
      <c r="D8" s="43"/>
      <c r="E8" s="43"/>
      <c r="F8" s="43"/>
      <c r="G8" s="43"/>
      <c r="H8" s="43"/>
      <c r="I8" s="44"/>
      <c r="J8" s="15" t="s">
        <v>6</v>
      </c>
      <c r="K8" s="45"/>
      <c r="L8" s="46"/>
      <c r="M8" s="46"/>
      <c r="N8" s="46"/>
      <c r="O8" s="46"/>
      <c r="P8" s="46"/>
      <c r="Q8" s="46"/>
      <c r="R8" s="46"/>
      <c r="S8" s="46"/>
    </row>
    <row r="9" spans="1:19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</row>
    <row r="10" spans="1:19" ht="63.75" customHeight="1" x14ac:dyDescent="0.25">
      <c r="A10" s="39" t="s">
        <v>7</v>
      </c>
      <c r="B10" s="38" t="s">
        <v>8</v>
      </c>
      <c r="C10" s="38"/>
      <c r="D10" s="38"/>
      <c r="E10" s="38"/>
      <c r="F10" s="38"/>
      <c r="G10" s="38" t="s">
        <v>9</v>
      </c>
      <c r="H10" s="39"/>
      <c r="I10" s="39"/>
      <c r="J10" s="38" t="s">
        <v>10</v>
      </c>
      <c r="K10" s="38" t="s">
        <v>11</v>
      </c>
      <c r="L10" s="39"/>
      <c r="M10" s="39"/>
      <c r="N10" s="38" t="s">
        <v>12</v>
      </c>
      <c r="O10" s="39"/>
      <c r="P10" s="38" t="s">
        <v>13</v>
      </c>
      <c r="Q10" s="39"/>
      <c r="R10" s="39"/>
      <c r="S10" s="39" t="s">
        <v>14</v>
      </c>
    </row>
    <row r="11" spans="1:19" ht="97.5" x14ac:dyDescent="0.25">
      <c r="A11" s="39"/>
      <c r="B11" s="16" t="s">
        <v>15</v>
      </c>
      <c r="C11" s="17" t="s">
        <v>16</v>
      </c>
      <c r="D11" s="16" t="s">
        <v>17</v>
      </c>
      <c r="E11" s="16" t="s">
        <v>18</v>
      </c>
      <c r="F11" s="16" t="s">
        <v>19</v>
      </c>
      <c r="G11" s="17" t="s">
        <v>20</v>
      </c>
      <c r="H11" s="16" t="s">
        <v>21</v>
      </c>
      <c r="I11" s="16" t="s">
        <v>22</v>
      </c>
      <c r="J11" s="39"/>
      <c r="K11" s="17" t="s">
        <v>20</v>
      </c>
      <c r="L11" s="16" t="s">
        <v>21</v>
      </c>
      <c r="M11" s="16" t="s">
        <v>23</v>
      </c>
      <c r="N11" s="16" t="s">
        <v>24</v>
      </c>
      <c r="O11" s="16" t="s">
        <v>25</v>
      </c>
      <c r="P11" s="16" t="s">
        <v>26</v>
      </c>
      <c r="Q11" s="17" t="s">
        <v>7</v>
      </c>
      <c r="R11" s="16" t="s">
        <v>27</v>
      </c>
      <c r="S11" s="39"/>
    </row>
    <row r="12" spans="1:19" x14ac:dyDescent="0.25">
      <c r="A12" s="17"/>
      <c r="B12" s="17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7">
        <v>8</v>
      </c>
      <c r="J12" s="16">
        <v>9</v>
      </c>
      <c r="K12" s="17">
        <v>10</v>
      </c>
      <c r="L12" s="17">
        <v>11</v>
      </c>
      <c r="M12" s="17">
        <v>12</v>
      </c>
      <c r="N12" s="17">
        <v>13</v>
      </c>
      <c r="O12" s="16">
        <v>14</v>
      </c>
      <c r="P12" s="17">
        <v>15</v>
      </c>
      <c r="Q12" s="17">
        <v>16</v>
      </c>
      <c r="R12" s="16">
        <v>17</v>
      </c>
      <c r="S12" s="17">
        <v>18</v>
      </c>
    </row>
    <row r="13" spans="1:19" x14ac:dyDescent="0.25">
      <c r="A13" s="18"/>
      <c r="B13" s="18"/>
      <c r="C13" s="18" t="s">
        <v>28</v>
      </c>
      <c r="D13" s="18" t="s">
        <v>29</v>
      </c>
      <c r="E13" s="18" t="s">
        <v>29</v>
      </c>
      <c r="F13" s="19">
        <v>0</v>
      </c>
      <c r="G13" s="18" t="s">
        <v>29</v>
      </c>
      <c r="H13" s="18" t="s">
        <v>29</v>
      </c>
      <c r="I13" s="19">
        <v>0</v>
      </c>
      <c r="J13" s="19">
        <v>0</v>
      </c>
      <c r="K13" s="18" t="s">
        <v>29</v>
      </c>
      <c r="L13" s="18" t="s">
        <v>29</v>
      </c>
      <c r="M13" s="18" t="s">
        <v>29</v>
      </c>
      <c r="N13" s="18" t="s">
        <v>29</v>
      </c>
      <c r="O13" s="18" t="s">
        <v>29</v>
      </c>
      <c r="P13" s="18" t="s">
        <v>29</v>
      </c>
      <c r="Q13" s="18" t="s">
        <v>29</v>
      </c>
      <c r="R13" s="33">
        <v>1500</v>
      </c>
      <c r="S13" s="18" t="s">
        <v>29</v>
      </c>
    </row>
    <row r="14" spans="1:19" x14ac:dyDescent="0.25">
      <c r="A14" s="40" t="s">
        <v>30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</row>
    <row r="15" spans="1:19" x14ac:dyDescent="0.25">
      <c r="A15" s="35" t="s">
        <v>31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x14ac:dyDescent="0.25">
      <c r="A16" s="17"/>
      <c r="B16" s="17"/>
      <c r="C16" s="17" t="s">
        <v>32</v>
      </c>
      <c r="D16" s="17" t="s">
        <v>29</v>
      </c>
      <c r="E16" s="17" t="s">
        <v>29</v>
      </c>
      <c r="F16" s="20">
        <v>0</v>
      </c>
      <c r="G16" s="17" t="s">
        <v>29</v>
      </c>
      <c r="H16" s="17" t="s">
        <v>29</v>
      </c>
      <c r="I16" s="20">
        <v>0</v>
      </c>
      <c r="J16" s="20">
        <v>0</v>
      </c>
      <c r="K16" s="17" t="s">
        <v>29</v>
      </c>
      <c r="L16" s="17" t="s">
        <v>29</v>
      </c>
      <c r="M16" s="20"/>
      <c r="N16" s="17" t="s">
        <v>29</v>
      </c>
      <c r="O16" s="20"/>
      <c r="P16" s="17" t="s">
        <v>29</v>
      </c>
      <c r="Q16" s="17" t="s">
        <v>29</v>
      </c>
      <c r="R16" s="20"/>
      <c r="S16" s="17" t="s">
        <v>29</v>
      </c>
    </row>
    <row r="17" spans="1:19" x14ac:dyDescent="0.25">
      <c r="A17" s="42" t="s">
        <v>33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</row>
    <row r="18" spans="1:19" ht="144" customHeight="1" x14ac:dyDescent="0.25">
      <c r="A18" s="23">
        <v>1</v>
      </c>
      <c r="B18" s="27">
        <v>9132200</v>
      </c>
      <c r="C18" s="7" t="s">
        <v>49</v>
      </c>
      <c r="D18" s="7" t="s">
        <v>50</v>
      </c>
      <c r="E18" s="21" t="s">
        <v>29</v>
      </c>
      <c r="F18" s="21" t="s">
        <v>29</v>
      </c>
      <c r="G18" s="21" t="s">
        <v>29</v>
      </c>
      <c r="H18" s="21" t="s">
        <v>29</v>
      </c>
      <c r="I18" s="21" t="s">
        <v>29</v>
      </c>
      <c r="J18" s="21" t="s">
        <v>29</v>
      </c>
      <c r="K18" s="21" t="s">
        <v>29</v>
      </c>
      <c r="L18" s="21" t="s">
        <v>29</v>
      </c>
      <c r="M18" s="21" t="s">
        <v>29</v>
      </c>
      <c r="N18" s="21" t="s">
        <v>29</v>
      </c>
      <c r="O18" s="21" t="s">
        <v>29</v>
      </c>
      <c r="P18" s="32" t="s">
        <v>52</v>
      </c>
      <c r="Q18" s="21">
        <v>4264</v>
      </c>
      <c r="R18" s="20">
        <v>1500</v>
      </c>
      <c r="S18" s="17" t="s">
        <v>51</v>
      </c>
    </row>
    <row r="19" spans="1:19" x14ac:dyDescent="0.25">
      <c r="A19" s="35" t="s">
        <v>34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x14ac:dyDescent="0.25">
      <c r="A20" s="17"/>
      <c r="B20" s="17"/>
      <c r="C20" s="17" t="s">
        <v>32</v>
      </c>
      <c r="D20" s="17" t="s">
        <v>29</v>
      </c>
      <c r="E20" s="17" t="s">
        <v>29</v>
      </c>
      <c r="F20" s="17" t="s">
        <v>29</v>
      </c>
      <c r="G20" s="17" t="s">
        <v>29</v>
      </c>
      <c r="H20" s="17" t="s">
        <v>29</v>
      </c>
      <c r="I20" s="17" t="s">
        <v>29</v>
      </c>
      <c r="J20" s="17" t="s">
        <v>29</v>
      </c>
      <c r="K20" s="17" t="s">
        <v>29</v>
      </c>
      <c r="L20" s="17" t="s">
        <v>29</v>
      </c>
      <c r="M20" s="28" t="s">
        <v>29</v>
      </c>
      <c r="N20" s="17" t="s">
        <v>29</v>
      </c>
      <c r="O20" s="28" t="s">
        <v>29</v>
      </c>
      <c r="P20" s="28" t="s">
        <v>29</v>
      </c>
      <c r="Q20" s="28" t="s">
        <v>29</v>
      </c>
      <c r="R20" s="28" t="s">
        <v>29</v>
      </c>
      <c r="S20" s="28" t="s">
        <v>29</v>
      </c>
    </row>
    <row r="21" spans="1:19" x14ac:dyDescent="0.25">
      <c r="A21" s="36" t="s">
        <v>33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7"/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zoomScale="85" zoomScaleNormal="85" workbookViewId="0">
      <selection activeCell="B20" sqref="B20"/>
    </sheetView>
  </sheetViews>
  <sheetFormatPr defaultRowHeight="15" x14ac:dyDescent="0.25"/>
  <cols>
    <col min="2" max="2" width="14.140625" customWidth="1"/>
    <col min="3" max="3" width="26.28515625" customWidth="1"/>
    <col min="16" max="16" width="16.7109375" customWidth="1"/>
    <col min="18" max="18" width="11.28515625" customWidth="1"/>
  </cols>
  <sheetData>
    <row r="1" spans="1:19" ht="63" customHeight="1" x14ac:dyDescent="0.3">
      <c r="A1" s="51" t="s">
        <v>35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x14ac:dyDescent="0.25">
      <c r="A3" s="50" t="s">
        <v>36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 x14ac:dyDescent="0.25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</row>
    <row r="5" spans="1:19" x14ac:dyDescent="0.25">
      <c r="A5" s="53" t="s">
        <v>2</v>
      </c>
      <c r="B5" s="53"/>
      <c r="C5" s="53"/>
      <c r="D5" s="53"/>
      <c r="E5" s="53"/>
      <c r="F5" s="53"/>
      <c r="G5" s="53"/>
      <c r="H5" s="53"/>
      <c r="I5" s="54"/>
      <c r="J5" s="1" t="s">
        <v>3</v>
      </c>
      <c r="K5" s="55"/>
      <c r="L5" s="56"/>
      <c r="M5" s="56"/>
      <c r="N5" s="56"/>
      <c r="O5" s="56"/>
      <c r="P5" s="56"/>
      <c r="Q5" s="56"/>
      <c r="R5" s="56"/>
      <c r="S5" s="56"/>
    </row>
    <row r="6" spans="1:19" x14ac:dyDescent="0.25">
      <c r="A6" s="53" t="s">
        <v>4</v>
      </c>
      <c r="B6" s="53"/>
      <c r="C6" s="53"/>
      <c r="D6" s="53"/>
      <c r="E6" s="53"/>
      <c r="F6" s="53"/>
      <c r="G6" s="53"/>
      <c r="H6" s="53"/>
      <c r="I6" s="54"/>
      <c r="J6" s="1" t="s">
        <v>37</v>
      </c>
      <c r="K6" s="55"/>
      <c r="L6" s="56"/>
      <c r="M6" s="56"/>
      <c r="N6" s="56"/>
      <c r="O6" s="56"/>
      <c r="P6" s="56"/>
      <c r="Q6" s="56"/>
      <c r="R6" s="56"/>
      <c r="S6" s="56"/>
    </row>
    <row r="7" spans="1:19" x14ac:dyDescent="0.25">
      <c r="A7" s="53" t="s">
        <v>5</v>
      </c>
      <c r="B7" s="53"/>
      <c r="C7" s="53"/>
      <c r="D7" s="53"/>
      <c r="E7" s="53"/>
      <c r="F7" s="53"/>
      <c r="G7" s="53"/>
      <c r="H7" s="53"/>
      <c r="I7" s="54"/>
      <c r="J7" s="1" t="s">
        <v>6</v>
      </c>
      <c r="K7" s="55"/>
      <c r="L7" s="56"/>
      <c r="M7" s="56"/>
      <c r="N7" s="56"/>
      <c r="O7" s="56"/>
      <c r="P7" s="56"/>
      <c r="Q7" s="56"/>
      <c r="R7" s="56"/>
      <c r="S7" s="56"/>
    </row>
    <row r="8" spans="1:19" ht="11.25" customHeight="1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1:19" ht="51" customHeight="1" x14ac:dyDescent="0.25">
      <c r="A9" s="61" t="s">
        <v>7</v>
      </c>
      <c r="B9" s="60" t="s">
        <v>8</v>
      </c>
      <c r="C9" s="60"/>
      <c r="D9" s="60"/>
      <c r="E9" s="60"/>
      <c r="F9" s="60"/>
      <c r="G9" s="60" t="s">
        <v>9</v>
      </c>
      <c r="H9" s="61"/>
      <c r="I9" s="61"/>
      <c r="J9" s="60" t="s">
        <v>10</v>
      </c>
      <c r="K9" s="60" t="s">
        <v>11</v>
      </c>
      <c r="L9" s="61"/>
      <c r="M9" s="61"/>
      <c r="N9" s="60" t="s">
        <v>12</v>
      </c>
      <c r="O9" s="61"/>
      <c r="P9" s="60" t="s">
        <v>13</v>
      </c>
      <c r="Q9" s="61"/>
      <c r="R9" s="61"/>
      <c r="S9" s="61" t="s">
        <v>14</v>
      </c>
    </row>
    <row r="10" spans="1:19" ht="97.5" x14ac:dyDescent="0.25">
      <c r="A10" s="61"/>
      <c r="B10" s="9" t="s">
        <v>15</v>
      </c>
      <c r="C10" s="10" t="s">
        <v>16</v>
      </c>
      <c r="D10" s="9" t="s">
        <v>17</v>
      </c>
      <c r="E10" s="9" t="s">
        <v>18</v>
      </c>
      <c r="F10" s="9" t="s">
        <v>19</v>
      </c>
      <c r="G10" s="10" t="s">
        <v>20</v>
      </c>
      <c r="H10" s="9" t="s">
        <v>21</v>
      </c>
      <c r="I10" s="9" t="s">
        <v>22</v>
      </c>
      <c r="J10" s="61"/>
      <c r="K10" s="10" t="s">
        <v>20</v>
      </c>
      <c r="L10" s="9" t="s">
        <v>21</v>
      </c>
      <c r="M10" s="9" t="s">
        <v>23</v>
      </c>
      <c r="N10" s="9" t="s">
        <v>24</v>
      </c>
      <c r="O10" s="9" t="s">
        <v>25</v>
      </c>
      <c r="P10" s="9" t="s">
        <v>26</v>
      </c>
      <c r="Q10" s="10" t="s">
        <v>7</v>
      </c>
      <c r="R10" s="9" t="s">
        <v>27</v>
      </c>
      <c r="S10" s="61"/>
    </row>
    <row r="11" spans="1:19" x14ac:dyDescent="0.25">
      <c r="A11" s="10"/>
      <c r="B11" s="10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9">
        <v>9</v>
      </c>
      <c r="K11" s="10">
        <v>10</v>
      </c>
      <c r="L11" s="10">
        <v>11</v>
      </c>
      <c r="M11" s="10">
        <v>12</v>
      </c>
      <c r="N11" s="10">
        <v>13</v>
      </c>
      <c r="O11" s="9">
        <v>14</v>
      </c>
      <c r="P11" s="10">
        <v>15</v>
      </c>
      <c r="Q11" s="10">
        <v>16</v>
      </c>
      <c r="R11" s="9">
        <v>17</v>
      </c>
      <c r="S11" s="10">
        <v>18</v>
      </c>
    </row>
    <row r="12" spans="1:19" x14ac:dyDescent="0.25">
      <c r="A12" s="2"/>
      <c r="B12" s="2"/>
      <c r="C12" s="2" t="s">
        <v>28</v>
      </c>
      <c r="D12" s="2" t="s">
        <v>29</v>
      </c>
      <c r="E12" s="2" t="s">
        <v>29</v>
      </c>
      <c r="F12" s="2" t="s">
        <v>29</v>
      </c>
      <c r="G12" s="2" t="s">
        <v>29</v>
      </c>
      <c r="H12" s="2" t="s">
        <v>29</v>
      </c>
      <c r="I12" s="3">
        <f>+I15</f>
        <v>0</v>
      </c>
      <c r="J12" s="3">
        <f>J15</f>
        <v>0</v>
      </c>
      <c r="K12" s="2" t="s">
        <v>29</v>
      </c>
      <c r="L12" s="2" t="s">
        <v>29</v>
      </c>
      <c r="M12" s="11">
        <v>900</v>
      </c>
      <c r="N12" s="2" t="s">
        <v>29</v>
      </c>
      <c r="O12" s="4">
        <v>900</v>
      </c>
      <c r="P12" s="2" t="s">
        <v>29</v>
      </c>
      <c r="Q12" s="2" t="s">
        <v>29</v>
      </c>
      <c r="R12" s="3">
        <v>900</v>
      </c>
      <c r="S12" s="2" t="s">
        <v>29</v>
      </c>
    </row>
    <row r="13" spans="1:19" x14ac:dyDescent="0.25">
      <c r="A13" s="62" t="s">
        <v>30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</row>
    <row r="14" spans="1:19" x14ac:dyDescent="0.25">
      <c r="A14" s="58" t="s">
        <v>31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1:19" x14ac:dyDescent="0.25">
      <c r="A15" s="10"/>
      <c r="B15" s="10"/>
      <c r="C15" s="10" t="s">
        <v>32</v>
      </c>
      <c r="D15" s="10" t="s">
        <v>29</v>
      </c>
      <c r="E15" s="10" t="s">
        <v>29</v>
      </c>
      <c r="F15" s="10" t="s">
        <v>29</v>
      </c>
      <c r="G15" s="10" t="s">
        <v>29</v>
      </c>
      <c r="H15" s="10" t="s">
        <v>29</v>
      </c>
      <c r="I15" s="4">
        <v>0</v>
      </c>
      <c r="J15" s="4">
        <v>0</v>
      </c>
      <c r="K15" s="10" t="s">
        <v>29</v>
      </c>
      <c r="L15" s="10" t="s">
        <v>29</v>
      </c>
      <c r="M15" s="11">
        <v>900</v>
      </c>
      <c r="N15" s="10" t="s">
        <v>29</v>
      </c>
      <c r="O15" s="4">
        <v>900</v>
      </c>
      <c r="P15" s="10" t="s">
        <v>29</v>
      </c>
      <c r="Q15" s="10" t="s">
        <v>29</v>
      </c>
      <c r="R15" s="4">
        <v>900</v>
      </c>
      <c r="S15" s="10" t="s">
        <v>29</v>
      </c>
    </row>
    <row r="16" spans="1:19" x14ac:dyDescent="0.25">
      <c r="A16" s="59" t="s">
        <v>33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</row>
    <row r="17" spans="1:19" ht="15" customHeight="1" x14ac:dyDescent="0.25">
      <c r="A17" s="58" t="s">
        <v>34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</row>
    <row r="18" spans="1:19" x14ac:dyDescent="0.25">
      <c r="A18" s="10"/>
      <c r="B18" s="10"/>
      <c r="C18" s="13" t="s">
        <v>32</v>
      </c>
      <c r="D18" s="10" t="s">
        <v>29</v>
      </c>
      <c r="E18" s="10" t="s">
        <v>29</v>
      </c>
      <c r="F18" s="10" t="s">
        <v>29</v>
      </c>
      <c r="G18" s="10" t="s">
        <v>29</v>
      </c>
      <c r="H18" s="10" t="s">
        <v>29</v>
      </c>
      <c r="I18" s="10" t="s">
        <v>29</v>
      </c>
      <c r="J18" s="10" t="s">
        <v>29</v>
      </c>
      <c r="K18" s="10" t="s">
        <v>29</v>
      </c>
      <c r="L18" s="10" t="s">
        <v>29</v>
      </c>
      <c r="M18" s="4">
        <v>0</v>
      </c>
      <c r="N18" s="10" t="s">
        <v>29</v>
      </c>
      <c r="O18" s="4">
        <v>0</v>
      </c>
      <c r="P18" s="10" t="s">
        <v>29</v>
      </c>
      <c r="Q18" s="10" t="s">
        <v>29</v>
      </c>
      <c r="R18" s="14" t="s">
        <v>38</v>
      </c>
      <c r="S18" s="10" t="s">
        <v>29</v>
      </c>
    </row>
    <row r="19" spans="1:19" x14ac:dyDescent="0.25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</row>
    <row r="20" spans="1:19" ht="90" customHeight="1" x14ac:dyDescent="0.25">
      <c r="A20" s="23">
        <v>1</v>
      </c>
      <c r="B20" s="27">
        <v>44112490</v>
      </c>
      <c r="C20" s="7" t="s">
        <v>41</v>
      </c>
      <c r="D20" s="7" t="s">
        <v>42</v>
      </c>
      <c r="E20" s="21" t="s">
        <v>29</v>
      </c>
      <c r="F20" s="21" t="s">
        <v>29</v>
      </c>
      <c r="G20" s="21" t="s">
        <v>29</v>
      </c>
      <c r="H20" s="21" t="s">
        <v>29</v>
      </c>
      <c r="I20" s="21" t="s">
        <v>29</v>
      </c>
      <c r="J20" s="21" t="s">
        <v>29</v>
      </c>
      <c r="K20" s="22">
        <v>25</v>
      </c>
      <c r="L20" s="22">
        <v>36000</v>
      </c>
      <c r="M20" s="20">
        <v>900</v>
      </c>
      <c r="N20" s="22">
        <v>25</v>
      </c>
      <c r="O20" s="20">
        <v>900</v>
      </c>
      <c r="P20" s="32" t="s">
        <v>48</v>
      </c>
      <c r="Q20" s="21">
        <v>4251</v>
      </c>
      <c r="R20" s="20">
        <v>900</v>
      </c>
      <c r="S20" s="24" t="s">
        <v>39</v>
      </c>
    </row>
  </sheetData>
  <mergeCells count="24">
    <mergeCell ref="A17:S17"/>
    <mergeCell ref="A19:S19"/>
    <mergeCell ref="N9:O9"/>
    <mergeCell ref="P9:R9"/>
    <mergeCell ref="S9:S10"/>
    <mergeCell ref="A13:S13"/>
    <mergeCell ref="A14:S14"/>
    <mergeCell ref="A16:S16"/>
    <mergeCell ref="A9:A10"/>
    <mergeCell ref="B9:F9"/>
    <mergeCell ref="G9:I9"/>
    <mergeCell ref="J9:J10"/>
    <mergeCell ref="K9:M9"/>
    <mergeCell ref="A6:I6"/>
    <mergeCell ref="K6:S6"/>
    <mergeCell ref="A7:I7"/>
    <mergeCell ref="K7:S7"/>
    <mergeCell ref="A8:S8"/>
    <mergeCell ref="A1:S1"/>
    <mergeCell ref="A2:S2"/>
    <mergeCell ref="A3:S3"/>
    <mergeCell ref="A4:S4"/>
    <mergeCell ref="A5:I5"/>
    <mergeCell ref="K5:S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A18" sqref="A18:S18"/>
    </sheetView>
  </sheetViews>
  <sheetFormatPr defaultRowHeight="15" x14ac:dyDescent="0.25"/>
  <cols>
    <col min="2" max="2" width="17.28515625" customWidth="1"/>
    <col min="16" max="16" width="14.42578125" customWidth="1"/>
  </cols>
  <sheetData>
    <row r="1" spans="1:19" ht="57.75" customHeight="1" x14ac:dyDescent="0.3">
      <c r="A1" s="51" t="s">
        <v>35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x14ac:dyDescent="0.25">
      <c r="A3" s="50" t="s">
        <v>43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 x14ac:dyDescent="0.25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</row>
    <row r="5" spans="1:19" x14ac:dyDescent="0.25">
      <c r="A5" s="53" t="s">
        <v>2</v>
      </c>
      <c r="B5" s="53"/>
      <c r="C5" s="53"/>
      <c r="D5" s="53"/>
      <c r="E5" s="53"/>
      <c r="F5" s="53"/>
      <c r="G5" s="53"/>
      <c r="H5" s="53"/>
      <c r="I5" s="54"/>
      <c r="J5" s="1" t="s">
        <v>44</v>
      </c>
      <c r="K5" s="55"/>
      <c r="L5" s="56"/>
      <c r="M5" s="56"/>
      <c r="N5" s="56"/>
      <c r="O5" s="56"/>
      <c r="P5" s="56"/>
      <c r="Q5" s="56"/>
      <c r="R5" s="56"/>
      <c r="S5" s="56"/>
    </row>
    <row r="6" spans="1:19" x14ac:dyDescent="0.25">
      <c r="A6" s="53" t="s">
        <v>4</v>
      </c>
      <c r="B6" s="53"/>
      <c r="C6" s="53"/>
      <c r="D6" s="53"/>
      <c r="E6" s="53"/>
      <c r="F6" s="53"/>
      <c r="G6" s="53"/>
      <c r="H6" s="53"/>
      <c r="I6" s="54"/>
      <c r="J6" s="1" t="s">
        <v>45</v>
      </c>
      <c r="K6" s="55"/>
      <c r="L6" s="56"/>
      <c r="M6" s="56"/>
      <c r="N6" s="56"/>
      <c r="O6" s="56"/>
      <c r="P6" s="56"/>
      <c r="Q6" s="56"/>
      <c r="R6" s="56"/>
      <c r="S6" s="56"/>
    </row>
    <row r="7" spans="1:19" x14ac:dyDescent="0.25">
      <c r="A7" s="53" t="s">
        <v>5</v>
      </c>
      <c r="B7" s="53"/>
      <c r="C7" s="53"/>
      <c r="D7" s="53"/>
      <c r="E7" s="53"/>
      <c r="F7" s="53"/>
      <c r="G7" s="53"/>
      <c r="H7" s="53"/>
      <c r="I7" s="54"/>
      <c r="J7" s="1" t="s">
        <v>6</v>
      </c>
      <c r="K7" s="55"/>
      <c r="L7" s="56"/>
      <c r="M7" s="56"/>
      <c r="N7" s="56"/>
      <c r="O7" s="56"/>
      <c r="P7" s="56"/>
      <c r="Q7" s="56"/>
      <c r="R7" s="56"/>
      <c r="S7" s="56"/>
    </row>
    <row r="8" spans="1:19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1:19" ht="57.75" customHeight="1" x14ac:dyDescent="0.25">
      <c r="A9" s="61" t="s">
        <v>7</v>
      </c>
      <c r="B9" s="60" t="s">
        <v>8</v>
      </c>
      <c r="C9" s="60"/>
      <c r="D9" s="60"/>
      <c r="E9" s="60"/>
      <c r="F9" s="60"/>
      <c r="G9" s="60" t="s">
        <v>9</v>
      </c>
      <c r="H9" s="61"/>
      <c r="I9" s="61"/>
      <c r="J9" s="60" t="s">
        <v>10</v>
      </c>
      <c r="K9" s="60" t="s">
        <v>11</v>
      </c>
      <c r="L9" s="61"/>
      <c r="M9" s="61"/>
      <c r="N9" s="60" t="s">
        <v>12</v>
      </c>
      <c r="O9" s="61"/>
      <c r="P9" s="60" t="s">
        <v>13</v>
      </c>
      <c r="Q9" s="61"/>
      <c r="R9" s="61"/>
      <c r="S9" s="61" t="s">
        <v>14</v>
      </c>
    </row>
    <row r="10" spans="1:19" ht="97.5" x14ac:dyDescent="0.25">
      <c r="A10" s="61"/>
      <c r="B10" s="25" t="s">
        <v>15</v>
      </c>
      <c r="C10" s="26" t="s">
        <v>16</v>
      </c>
      <c r="D10" s="25" t="s">
        <v>17</v>
      </c>
      <c r="E10" s="25" t="s">
        <v>18</v>
      </c>
      <c r="F10" s="25" t="s">
        <v>19</v>
      </c>
      <c r="G10" s="26" t="s">
        <v>20</v>
      </c>
      <c r="H10" s="25" t="s">
        <v>21</v>
      </c>
      <c r="I10" s="25" t="s">
        <v>22</v>
      </c>
      <c r="J10" s="61"/>
      <c r="K10" s="26" t="s">
        <v>20</v>
      </c>
      <c r="L10" s="25" t="s">
        <v>21</v>
      </c>
      <c r="M10" s="25" t="s">
        <v>23</v>
      </c>
      <c r="N10" s="25" t="s">
        <v>24</v>
      </c>
      <c r="O10" s="25" t="s">
        <v>25</v>
      </c>
      <c r="P10" s="25" t="s">
        <v>26</v>
      </c>
      <c r="Q10" s="26" t="s">
        <v>7</v>
      </c>
      <c r="R10" s="25" t="s">
        <v>27</v>
      </c>
      <c r="S10" s="61"/>
    </row>
    <row r="11" spans="1:19" x14ac:dyDescent="0.25">
      <c r="A11" s="26"/>
      <c r="B11" s="26">
        <v>1</v>
      </c>
      <c r="C11" s="26">
        <v>2</v>
      </c>
      <c r="D11" s="26">
        <v>3</v>
      </c>
      <c r="E11" s="26">
        <v>4</v>
      </c>
      <c r="F11" s="26">
        <v>5</v>
      </c>
      <c r="G11" s="26">
        <v>6</v>
      </c>
      <c r="H11" s="26">
        <v>7</v>
      </c>
      <c r="I11" s="26">
        <v>8</v>
      </c>
      <c r="J11" s="25">
        <v>9</v>
      </c>
      <c r="K11" s="26">
        <v>10</v>
      </c>
      <c r="L11" s="26">
        <v>11</v>
      </c>
      <c r="M11" s="26">
        <v>12</v>
      </c>
      <c r="N11" s="26">
        <v>13</v>
      </c>
      <c r="O11" s="25">
        <v>14</v>
      </c>
      <c r="P11" s="26">
        <v>15</v>
      </c>
      <c r="Q11" s="26">
        <v>16</v>
      </c>
      <c r="R11" s="25">
        <v>17</v>
      </c>
      <c r="S11" s="26">
        <v>18</v>
      </c>
    </row>
    <row r="12" spans="1:19" x14ac:dyDescent="0.25">
      <c r="A12" s="2"/>
      <c r="B12" s="2"/>
      <c r="C12" s="2" t="s">
        <v>28</v>
      </c>
      <c r="D12" s="2" t="s">
        <v>29</v>
      </c>
      <c r="E12" s="2" t="s">
        <v>29</v>
      </c>
      <c r="F12" s="3">
        <f>F15</f>
        <v>0</v>
      </c>
      <c r="G12" s="2" t="s">
        <v>29</v>
      </c>
      <c r="H12" s="2" t="s">
        <v>29</v>
      </c>
      <c r="I12" s="3">
        <f>+I15</f>
        <v>0</v>
      </c>
      <c r="J12" s="3">
        <f>J15</f>
        <v>0</v>
      </c>
      <c r="K12" s="2" t="s">
        <v>29</v>
      </c>
      <c r="L12" s="2" t="s">
        <v>29</v>
      </c>
      <c r="M12" s="3">
        <f>+M15+M19</f>
        <v>300</v>
      </c>
      <c r="N12" s="2" t="s">
        <v>29</v>
      </c>
      <c r="O12" s="3">
        <f>+O15+O19</f>
        <v>300</v>
      </c>
      <c r="P12" s="2" t="s">
        <v>29</v>
      </c>
      <c r="Q12" s="2" t="s">
        <v>29</v>
      </c>
      <c r="R12" s="3">
        <f>+R15+R19</f>
        <v>300</v>
      </c>
      <c r="S12" s="2" t="s">
        <v>29</v>
      </c>
    </row>
    <row r="13" spans="1:19" x14ac:dyDescent="0.25">
      <c r="A13" s="62" t="s">
        <v>30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</row>
    <row r="14" spans="1:19" x14ac:dyDescent="0.25">
      <c r="A14" s="58" t="s">
        <v>31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1:19" x14ac:dyDescent="0.25">
      <c r="A15" s="26"/>
      <c r="B15" s="26"/>
      <c r="C15" s="26" t="s">
        <v>32</v>
      </c>
      <c r="D15" s="26" t="s">
        <v>29</v>
      </c>
      <c r="E15" s="26" t="s">
        <v>29</v>
      </c>
      <c r="F15" s="4">
        <v>0</v>
      </c>
      <c r="G15" s="26" t="s">
        <v>29</v>
      </c>
      <c r="H15" s="26" t="s">
        <v>29</v>
      </c>
      <c r="I15" s="4">
        <v>0</v>
      </c>
      <c r="J15" s="4">
        <v>0</v>
      </c>
      <c r="K15" s="26" t="s">
        <v>29</v>
      </c>
      <c r="L15" s="26" t="s">
        <v>29</v>
      </c>
      <c r="M15" s="4">
        <f>SUM(M17)</f>
        <v>0</v>
      </c>
      <c r="N15" s="26" t="s">
        <v>29</v>
      </c>
      <c r="O15" s="4">
        <f>SUM(O17)</f>
        <v>0</v>
      </c>
      <c r="P15" s="26" t="s">
        <v>29</v>
      </c>
      <c r="Q15" s="26" t="s">
        <v>29</v>
      </c>
      <c r="R15" s="4">
        <f>SUM(R17)</f>
        <v>0</v>
      </c>
      <c r="S15" s="26" t="s">
        <v>29</v>
      </c>
    </row>
    <row r="16" spans="1:19" x14ac:dyDescent="0.25">
      <c r="A16" s="59" t="s">
        <v>33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</row>
    <row r="17" spans="1:19" x14ac:dyDescent="0.25">
      <c r="A17" s="5">
        <v>1</v>
      </c>
      <c r="B17" s="29"/>
      <c r="C17" s="25"/>
      <c r="D17" s="8"/>
      <c r="E17" s="5"/>
      <c r="F17" s="30"/>
      <c r="G17" s="5"/>
      <c r="H17" s="5"/>
      <c r="I17" s="5"/>
      <c r="J17" s="5"/>
      <c r="K17" s="5"/>
      <c r="L17" s="5"/>
      <c r="M17" s="11"/>
      <c r="N17" s="26"/>
      <c r="O17" s="4"/>
      <c r="P17" s="6"/>
      <c r="Q17" s="8"/>
      <c r="R17" s="11"/>
      <c r="S17" s="26"/>
    </row>
    <row r="18" spans="1:19" x14ac:dyDescent="0.25">
      <c r="A18" s="58" t="s">
        <v>34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</row>
    <row r="19" spans="1:19" x14ac:dyDescent="0.25">
      <c r="A19" s="26"/>
      <c r="B19" s="26"/>
      <c r="C19" s="26" t="s">
        <v>32</v>
      </c>
      <c r="D19" s="26" t="s">
        <v>29</v>
      </c>
      <c r="E19" s="26" t="s">
        <v>29</v>
      </c>
      <c r="F19" s="26" t="s">
        <v>29</v>
      </c>
      <c r="G19" s="26" t="s">
        <v>29</v>
      </c>
      <c r="H19" s="26" t="s">
        <v>29</v>
      </c>
      <c r="I19" s="26" t="s">
        <v>29</v>
      </c>
      <c r="J19" s="26" t="s">
        <v>29</v>
      </c>
      <c r="K19" s="26" t="s">
        <v>29</v>
      </c>
      <c r="L19" s="26" t="s">
        <v>29</v>
      </c>
      <c r="M19" s="4">
        <f>SUM(M21:M21)</f>
        <v>300</v>
      </c>
      <c r="N19" s="26" t="s">
        <v>29</v>
      </c>
      <c r="O19" s="4">
        <f>SUM(O21:O21)</f>
        <v>300</v>
      </c>
      <c r="P19" s="26" t="s">
        <v>29</v>
      </c>
      <c r="Q19" s="26" t="s">
        <v>29</v>
      </c>
      <c r="R19" s="4">
        <f>SUM(R21:R21)</f>
        <v>300</v>
      </c>
      <c r="S19" s="26" t="s">
        <v>29</v>
      </c>
    </row>
    <row r="20" spans="1:19" x14ac:dyDescent="0.25">
      <c r="A20" s="59" t="s">
        <v>33</v>
      </c>
      <c r="B20" s="59"/>
      <c r="C20" s="64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</row>
    <row r="21" spans="1:19" ht="19.5" x14ac:dyDescent="0.25">
      <c r="A21" s="5">
        <v>1</v>
      </c>
      <c r="B21" s="34" t="s">
        <v>54</v>
      </c>
      <c r="C21" s="12" t="s">
        <v>46</v>
      </c>
      <c r="D21" s="8" t="s">
        <v>40</v>
      </c>
      <c r="E21" s="5" t="s">
        <v>29</v>
      </c>
      <c r="F21" s="5" t="s">
        <v>29</v>
      </c>
      <c r="G21" s="5" t="s">
        <v>29</v>
      </c>
      <c r="H21" s="5" t="s">
        <v>29</v>
      </c>
      <c r="I21" s="5" t="s">
        <v>29</v>
      </c>
      <c r="J21" s="5" t="s">
        <v>29</v>
      </c>
      <c r="K21" s="31">
        <v>1000</v>
      </c>
      <c r="L21" s="31">
        <v>300</v>
      </c>
      <c r="M21" s="4">
        <v>300</v>
      </c>
      <c r="N21" s="31">
        <v>1000</v>
      </c>
      <c r="O21" s="4">
        <v>300</v>
      </c>
      <c r="P21" s="6" t="s">
        <v>47</v>
      </c>
      <c r="Q21" s="5">
        <v>4262</v>
      </c>
      <c r="R21" s="4">
        <v>300</v>
      </c>
      <c r="S21" s="26" t="s">
        <v>39</v>
      </c>
    </row>
  </sheetData>
  <mergeCells count="24">
    <mergeCell ref="A1:S1"/>
    <mergeCell ref="A2:S2"/>
    <mergeCell ref="A3:S3"/>
    <mergeCell ref="A4:S4"/>
    <mergeCell ref="A5:I5"/>
    <mergeCell ref="K5:S5"/>
    <mergeCell ref="A6:I6"/>
    <mergeCell ref="K6:S6"/>
    <mergeCell ref="A7:I7"/>
    <mergeCell ref="K7:S7"/>
    <mergeCell ref="A8:S8"/>
    <mergeCell ref="A18:S18"/>
    <mergeCell ref="A20:S20"/>
    <mergeCell ref="N9:O9"/>
    <mergeCell ref="P9:R9"/>
    <mergeCell ref="S9:S10"/>
    <mergeCell ref="A13:S13"/>
    <mergeCell ref="A14:S14"/>
    <mergeCell ref="A16:S16"/>
    <mergeCell ref="A9:A10"/>
    <mergeCell ref="B9:F9"/>
    <mergeCell ref="G9:I9"/>
    <mergeCell ref="J9:J10"/>
    <mergeCell ref="K9: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01-1-1</vt:lpstr>
      <vt:lpstr>01-6-1</vt:lpstr>
      <vt:lpstr>05-4-1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2026-03-12T12:22:08Z</dcterms:modified>
</cp:coreProperties>
</file>